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2" i="1"/>
  <c r="H24" i="1"/>
  <c r="H25" i="1"/>
  <c r="H26" i="1"/>
  <c r="H27" i="1"/>
  <c r="H29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6" i="1"/>
  <c r="H47" i="1"/>
  <c r="H48" i="1"/>
  <c r="H50" i="1"/>
  <c r="H51" i="1"/>
  <c r="E6" i="1"/>
  <c r="H6" i="1" s="1"/>
  <c r="E15" i="1"/>
  <c r="H15" i="1" s="1"/>
  <c r="E17" i="1"/>
  <c r="E23" i="1"/>
  <c r="H23" i="1" s="1"/>
  <c r="E28" i="1"/>
  <c r="H28" i="1" s="1"/>
  <c r="E34" i="1"/>
  <c r="H34" i="1" s="1"/>
  <c r="E37" i="1"/>
  <c r="E45" i="1"/>
  <c r="H45" i="1" s="1"/>
  <c r="E47" i="1"/>
  <c r="E49" i="1"/>
  <c r="H49" i="1" s="1"/>
  <c r="E5" i="1" l="1"/>
  <c r="H5" i="1" s="1"/>
</calcChain>
</file>

<file path=xl/sharedStrings.xml><?xml version="1.0" encoding="utf-8"?>
<sst xmlns="http://schemas.openxmlformats.org/spreadsheetml/2006/main" count="204" uniqueCount="109">
  <si>
    <t>Наименование показателя</t>
  </si>
  <si>
    <t>Код строки</t>
  </si>
  <si>
    <t>Раздел, подраздел</t>
  </si>
  <si>
    <t>1</t>
  </si>
  <si>
    <t>2</t>
  </si>
  <si>
    <t>Row0</t>
  </si>
  <si>
    <t>Расходы бюджета - всего</t>
  </si>
  <si>
    <t>200</t>
  </si>
  <si>
    <t/>
  </si>
  <si>
    <t>x</t>
  </si>
  <si>
    <t>Row1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</si>
  <si>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</si>
  <si>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</si>
  <si>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</si>
  <si>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</si>
  <si>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</si>
  <si>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</si>
  <si>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</si>
  <si>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</si>
  <si>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</si>
  <si>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</si>
  <si>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</si>
  <si>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</si>
  <si>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</si>
  <si>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</si>
  <si>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</si>
  <si>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</si>
  <si>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</si>
  <si>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</si>
  <si>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</si>
  <si>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</si>
  <si>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</si>
  <si>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</si>
  <si>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</si>
  <si>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</si>
  <si>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</si>
  <si>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</si>
  <si>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</si>
  <si>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</si>
  <si>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</si>
  <si>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</si>
  <si>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</si>
  <si>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</si>
  <si>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</si>
  <si>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</si>
  <si>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</si>
  <si>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</si>
  <si>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</si>
  <si>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</si>
  <si>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</si>
  <si>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</si>
  <si>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</si>
  <si>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</si>
  <si>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</si>
  <si>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</si>
  <si>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</si>
  <si>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</si>
  <si>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</si>
  <si>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</si>
  <si>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</si>
  <si>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</si>
  <si>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</si>
  <si>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</si>
  <si>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</si>
  <si>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</si>
  <si>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</si>
  <si>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</si>
  <si>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</si>
  <si>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</si>
  <si>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</si>
  <si>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</si>
  <si>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</si>
  <si>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</si>
  <si>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</si>
  <si>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</si>
  <si>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</si>
  <si>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</si>
  <si>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</si>
  <si>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</si>
  <si>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</si>
  <si>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</si>
  <si>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</si>
  <si>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</si>
  <si>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</si>
  <si>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</si>
  <si>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</si>
  <si>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</si>
  <si>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</si>
  <si>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</si>
  <si>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</si>
  <si>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</si>
  <si>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</si>
  <si>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</si>
  <si>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</si>
  <si>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</si>
  <si>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</si>
  <si>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</si>
  <si>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</si>
  <si>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</si>
  <si>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</si>
  <si>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</si>
  <si>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</si>
  <si>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</si>
  <si>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исполнение</t>
  </si>
  <si>
    <t>Сведения о фактически произведенных расходах по разделам и подразделам классификации расходов бюджета в сравнении с первоначально утвержденными решением о бюджете значениями и с уточненными значениями с учетом всех внесенных изменений</t>
  </si>
  <si>
    <t>Бюджетные назначения с учетом всех внесенных изменений</t>
  </si>
  <si>
    <t>неисполненные назначения с учетом всех внесенных изменений</t>
  </si>
  <si>
    <t>отклонение от первоначальных данных</t>
  </si>
  <si>
    <t>Бюджетные назначения (первоначально утвержденные)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</si>
</sst>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" fontId="3" fillId="0" borderId="1" xfId="0" applyNumberFormat="1" applyFont="1" applyFill="1" applyBorder="1" applyProtection="1">
      <protection locked="0"/>
    </xf>
    <xf numFmtId="0" fontId="1" fillId="0" borderId="3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D1" workbookViewId="0">
      <selection activeCell="H3" sqref="H3"/>
    </sheetView>
  </sheetViews>
  <sheetFormatPr defaultRowHeight="15" x14ac:dyDescent="0.25"/>
  <cols>
    <col min="1" max="1" width="0" style="1" hidden="1" customWidth="1"/>
    <col min="2" max="2" width="41.85546875" style="8" customWidth="1"/>
    <col min="3" max="3" width="8.7109375" style="1" hidden="1" customWidth="1"/>
    <col min="4" max="4" width="11.28515625" style="1" customWidth="1"/>
    <col min="5" max="5" width="22.140625" style="1" customWidth="1"/>
    <col min="6" max="6" width="25.42578125" style="1" customWidth="1"/>
    <col min="7" max="8" width="25.5703125" style="1" customWidth="1"/>
    <col min="9" max="9" width="26.7109375" style="1" customWidth="1"/>
    <col min="10" max="230" width="9.140625" style="1"/>
    <col min="231" max="231" width="0" style="1" hidden="1" customWidth="1"/>
    <col min="232" max="233" width="20" style="1" customWidth="1"/>
    <col min="234" max="234" width="10" style="1" customWidth="1"/>
    <col min="235" max="235" width="17" style="1" customWidth="1"/>
    <col min="236" max="236" width="30" style="1" customWidth="1"/>
    <col min="237" max="237" width="10" style="1" customWidth="1"/>
    <col min="238" max="264" width="30" style="1" customWidth="1"/>
    <col min="265" max="486" width="9.140625" style="1"/>
    <col min="487" max="487" width="0" style="1" hidden="1" customWidth="1"/>
    <col min="488" max="489" width="20" style="1" customWidth="1"/>
    <col min="490" max="490" width="10" style="1" customWidth="1"/>
    <col min="491" max="491" width="17" style="1" customWidth="1"/>
    <col min="492" max="492" width="30" style="1" customWidth="1"/>
    <col min="493" max="493" width="10" style="1" customWidth="1"/>
    <col min="494" max="520" width="30" style="1" customWidth="1"/>
    <col min="521" max="742" width="9.140625" style="1"/>
    <col min="743" max="743" width="0" style="1" hidden="1" customWidth="1"/>
    <col min="744" max="745" width="20" style="1" customWidth="1"/>
    <col min="746" max="746" width="10" style="1" customWidth="1"/>
    <col min="747" max="747" width="17" style="1" customWidth="1"/>
    <col min="748" max="748" width="30" style="1" customWidth="1"/>
    <col min="749" max="749" width="10" style="1" customWidth="1"/>
    <col min="750" max="776" width="30" style="1" customWidth="1"/>
    <col min="777" max="998" width="9.140625" style="1"/>
    <col min="999" max="999" width="0" style="1" hidden="1" customWidth="1"/>
    <col min="1000" max="1001" width="20" style="1" customWidth="1"/>
    <col min="1002" max="1002" width="10" style="1" customWidth="1"/>
    <col min="1003" max="1003" width="17" style="1" customWidth="1"/>
    <col min="1004" max="1004" width="30" style="1" customWidth="1"/>
    <col min="1005" max="1005" width="10" style="1" customWidth="1"/>
    <col min="1006" max="1032" width="30" style="1" customWidth="1"/>
    <col min="1033" max="1254" width="9.140625" style="1"/>
    <col min="1255" max="1255" width="0" style="1" hidden="1" customWidth="1"/>
    <col min="1256" max="1257" width="20" style="1" customWidth="1"/>
    <col min="1258" max="1258" width="10" style="1" customWidth="1"/>
    <col min="1259" max="1259" width="17" style="1" customWidth="1"/>
    <col min="1260" max="1260" width="30" style="1" customWidth="1"/>
    <col min="1261" max="1261" width="10" style="1" customWidth="1"/>
    <col min="1262" max="1288" width="30" style="1" customWidth="1"/>
    <col min="1289" max="1510" width="9.140625" style="1"/>
    <col min="1511" max="1511" width="0" style="1" hidden="1" customWidth="1"/>
    <col min="1512" max="1513" width="20" style="1" customWidth="1"/>
    <col min="1514" max="1514" width="10" style="1" customWidth="1"/>
    <col min="1515" max="1515" width="17" style="1" customWidth="1"/>
    <col min="1516" max="1516" width="30" style="1" customWidth="1"/>
    <col min="1517" max="1517" width="10" style="1" customWidth="1"/>
    <col min="1518" max="1544" width="30" style="1" customWidth="1"/>
    <col min="1545" max="1766" width="9.140625" style="1"/>
    <col min="1767" max="1767" width="0" style="1" hidden="1" customWidth="1"/>
    <col min="1768" max="1769" width="20" style="1" customWidth="1"/>
    <col min="1770" max="1770" width="10" style="1" customWidth="1"/>
    <col min="1771" max="1771" width="17" style="1" customWidth="1"/>
    <col min="1772" max="1772" width="30" style="1" customWidth="1"/>
    <col min="1773" max="1773" width="10" style="1" customWidth="1"/>
    <col min="1774" max="1800" width="30" style="1" customWidth="1"/>
    <col min="1801" max="2022" width="9.140625" style="1"/>
    <col min="2023" max="2023" width="0" style="1" hidden="1" customWidth="1"/>
    <col min="2024" max="2025" width="20" style="1" customWidth="1"/>
    <col min="2026" max="2026" width="10" style="1" customWidth="1"/>
    <col min="2027" max="2027" width="17" style="1" customWidth="1"/>
    <col min="2028" max="2028" width="30" style="1" customWidth="1"/>
    <col min="2029" max="2029" width="10" style="1" customWidth="1"/>
    <col min="2030" max="2056" width="30" style="1" customWidth="1"/>
    <col min="2057" max="2278" width="9.140625" style="1"/>
    <col min="2279" max="2279" width="0" style="1" hidden="1" customWidth="1"/>
    <col min="2280" max="2281" width="20" style="1" customWidth="1"/>
    <col min="2282" max="2282" width="10" style="1" customWidth="1"/>
    <col min="2283" max="2283" width="17" style="1" customWidth="1"/>
    <col min="2284" max="2284" width="30" style="1" customWidth="1"/>
    <col min="2285" max="2285" width="10" style="1" customWidth="1"/>
    <col min="2286" max="2312" width="30" style="1" customWidth="1"/>
    <col min="2313" max="2534" width="9.140625" style="1"/>
    <col min="2535" max="2535" width="0" style="1" hidden="1" customWidth="1"/>
    <col min="2536" max="2537" width="20" style="1" customWidth="1"/>
    <col min="2538" max="2538" width="10" style="1" customWidth="1"/>
    <col min="2539" max="2539" width="17" style="1" customWidth="1"/>
    <col min="2540" max="2540" width="30" style="1" customWidth="1"/>
    <col min="2541" max="2541" width="10" style="1" customWidth="1"/>
    <col min="2542" max="2568" width="30" style="1" customWidth="1"/>
    <col min="2569" max="2790" width="9.140625" style="1"/>
    <col min="2791" max="2791" width="0" style="1" hidden="1" customWidth="1"/>
    <col min="2792" max="2793" width="20" style="1" customWidth="1"/>
    <col min="2794" max="2794" width="10" style="1" customWidth="1"/>
    <col min="2795" max="2795" width="17" style="1" customWidth="1"/>
    <col min="2796" max="2796" width="30" style="1" customWidth="1"/>
    <col min="2797" max="2797" width="10" style="1" customWidth="1"/>
    <col min="2798" max="2824" width="30" style="1" customWidth="1"/>
    <col min="2825" max="3046" width="9.140625" style="1"/>
    <col min="3047" max="3047" width="0" style="1" hidden="1" customWidth="1"/>
    <col min="3048" max="3049" width="20" style="1" customWidth="1"/>
    <col min="3050" max="3050" width="10" style="1" customWidth="1"/>
    <col min="3051" max="3051" width="17" style="1" customWidth="1"/>
    <col min="3052" max="3052" width="30" style="1" customWidth="1"/>
    <col min="3053" max="3053" width="10" style="1" customWidth="1"/>
    <col min="3054" max="3080" width="30" style="1" customWidth="1"/>
    <col min="3081" max="3302" width="9.140625" style="1"/>
    <col min="3303" max="3303" width="0" style="1" hidden="1" customWidth="1"/>
    <col min="3304" max="3305" width="20" style="1" customWidth="1"/>
    <col min="3306" max="3306" width="10" style="1" customWidth="1"/>
    <col min="3307" max="3307" width="17" style="1" customWidth="1"/>
    <col min="3308" max="3308" width="30" style="1" customWidth="1"/>
    <col min="3309" max="3309" width="10" style="1" customWidth="1"/>
    <col min="3310" max="3336" width="30" style="1" customWidth="1"/>
    <col min="3337" max="3558" width="9.140625" style="1"/>
    <col min="3559" max="3559" width="0" style="1" hidden="1" customWidth="1"/>
    <col min="3560" max="3561" width="20" style="1" customWidth="1"/>
    <col min="3562" max="3562" width="10" style="1" customWidth="1"/>
    <col min="3563" max="3563" width="17" style="1" customWidth="1"/>
    <col min="3564" max="3564" width="30" style="1" customWidth="1"/>
    <col min="3565" max="3565" width="10" style="1" customWidth="1"/>
    <col min="3566" max="3592" width="30" style="1" customWidth="1"/>
    <col min="3593" max="3814" width="9.140625" style="1"/>
    <col min="3815" max="3815" width="0" style="1" hidden="1" customWidth="1"/>
    <col min="3816" max="3817" width="20" style="1" customWidth="1"/>
    <col min="3818" max="3818" width="10" style="1" customWidth="1"/>
    <col min="3819" max="3819" width="17" style="1" customWidth="1"/>
    <col min="3820" max="3820" width="30" style="1" customWidth="1"/>
    <col min="3821" max="3821" width="10" style="1" customWidth="1"/>
    <col min="3822" max="3848" width="30" style="1" customWidth="1"/>
    <col min="3849" max="4070" width="9.140625" style="1"/>
    <col min="4071" max="4071" width="0" style="1" hidden="1" customWidth="1"/>
    <col min="4072" max="4073" width="20" style="1" customWidth="1"/>
    <col min="4074" max="4074" width="10" style="1" customWidth="1"/>
    <col min="4075" max="4075" width="17" style="1" customWidth="1"/>
    <col min="4076" max="4076" width="30" style="1" customWidth="1"/>
    <col min="4077" max="4077" width="10" style="1" customWidth="1"/>
    <col min="4078" max="4104" width="30" style="1" customWidth="1"/>
    <col min="4105" max="4326" width="9.140625" style="1"/>
    <col min="4327" max="4327" width="0" style="1" hidden="1" customWidth="1"/>
    <col min="4328" max="4329" width="20" style="1" customWidth="1"/>
    <col min="4330" max="4330" width="10" style="1" customWidth="1"/>
    <col min="4331" max="4331" width="17" style="1" customWidth="1"/>
    <col min="4332" max="4332" width="30" style="1" customWidth="1"/>
    <col min="4333" max="4333" width="10" style="1" customWidth="1"/>
    <col min="4334" max="4360" width="30" style="1" customWidth="1"/>
    <col min="4361" max="4582" width="9.140625" style="1"/>
    <col min="4583" max="4583" width="0" style="1" hidden="1" customWidth="1"/>
    <col min="4584" max="4585" width="20" style="1" customWidth="1"/>
    <col min="4586" max="4586" width="10" style="1" customWidth="1"/>
    <col min="4587" max="4587" width="17" style="1" customWidth="1"/>
    <col min="4588" max="4588" width="30" style="1" customWidth="1"/>
    <col min="4589" max="4589" width="10" style="1" customWidth="1"/>
    <col min="4590" max="4616" width="30" style="1" customWidth="1"/>
    <col min="4617" max="4838" width="9.140625" style="1"/>
    <col min="4839" max="4839" width="0" style="1" hidden="1" customWidth="1"/>
    <col min="4840" max="4841" width="20" style="1" customWidth="1"/>
    <col min="4842" max="4842" width="10" style="1" customWidth="1"/>
    <col min="4843" max="4843" width="17" style="1" customWidth="1"/>
    <col min="4844" max="4844" width="30" style="1" customWidth="1"/>
    <col min="4845" max="4845" width="10" style="1" customWidth="1"/>
    <col min="4846" max="4872" width="30" style="1" customWidth="1"/>
    <col min="4873" max="5094" width="9.140625" style="1"/>
    <col min="5095" max="5095" width="0" style="1" hidden="1" customWidth="1"/>
    <col min="5096" max="5097" width="20" style="1" customWidth="1"/>
    <col min="5098" max="5098" width="10" style="1" customWidth="1"/>
    <col min="5099" max="5099" width="17" style="1" customWidth="1"/>
    <col min="5100" max="5100" width="30" style="1" customWidth="1"/>
    <col min="5101" max="5101" width="10" style="1" customWidth="1"/>
    <col min="5102" max="5128" width="30" style="1" customWidth="1"/>
    <col min="5129" max="5350" width="9.140625" style="1"/>
    <col min="5351" max="5351" width="0" style="1" hidden="1" customWidth="1"/>
    <col min="5352" max="5353" width="20" style="1" customWidth="1"/>
    <col min="5354" max="5354" width="10" style="1" customWidth="1"/>
    <col min="5355" max="5355" width="17" style="1" customWidth="1"/>
    <col min="5356" max="5356" width="30" style="1" customWidth="1"/>
    <col min="5357" max="5357" width="10" style="1" customWidth="1"/>
    <col min="5358" max="5384" width="30" style="1" customWidth="1"/>
    <col min="5385" max="5606" width="9.140625" style="1"/>
    <col min="5607" max="5607" width="0" style="1" hidden="1" customWidth="1"/>
    <col min="5608" max="5609" width="20" style="1" customWidth="1"/>
    <col min="5610" max="5610" width="10" style="1" customWidth="1"/>
    <col min="5611" max="5611" width="17" style="1" customWidth="1"/>
    <col min="5612" max="5612" width="30" style="1" customWidth="1"/>
    <col min="5613" max="5613" width="10" style="1" customWidth="1"/>
    <col min="5614" max="5640" width="30" style="1" customWidth="1"/>
    <col min="5641" max="5862" width="9.140625" style="1"/>
    <col min="5863" max="5863" width="0" style="1" hidden="1" customWidth="1"/>
    <col min="5864" max="5865" width="20" style="1" customWidth="1"/>
    <col min="5866" max="5866" width="10" style="1" customWidth="1"/>
    <col min="5867" max="5867" width="17" style="1" customWidth="1"/>
    <col min="5868" max="5868" width="30" style="1" customWidth="1"/>
    <col min="5869" max="5869" width="10" style="1" customWidth="1"/>
    <col min="5870" max="5896" width="30" style="1" customWidth="1"/>
    <col min="5897" max="6118" width="9.140625" style="1"/>
    <col min="6119" max="6119" width="0" style="1" hidden="1" customWidth="1"/>
    <col min="6120" max="6121" width="20" style="1" customWidth="1"/>
    <col min="6122" max="6122" width="10" style="1" customWidth="1"/>
    <col min="6123" max="6123" width="17" style="1" customWidth="1"/>
    <col min="6124" max="6124" width="30" style="1" customWidth="1"/>
    <col min="6125" max="6125" width="10" style="1" customWidth="1"/>
    <col min="6126" max="6152" width="30" style="1" customWidth="1"/>
    <col min="6153" max="6374" width="9.140625" style="1"/>
    <col min="6375" max="6375" width="0" style="1" hidden="1" customWidth="1"/>
    <col min="6376" max="6377" width="20" style="1" customWidth="1"/>
    <col min="6378" max="6378" width="10" style="1" customWidth="1"/>
    <col min="6379" max="6379" width="17" style="1" customWidth="1"/>
    <col min="6380" max="6380" width="30" style="1" customWidth="1"/>
    <col min="6381" max="6381" width="10" style="1" customWidth="1"/>
    <col min="6382" max="6408" width="30" style="1" customWidth="1"/>
    <col min="6409" max="6630" width="9.140625" style="1"/>
    <col min="6631" max="6631" width="0" style="1" hidden="1" customWidth="1"/>
    <col min="6632" max="6633" width="20" style="1" customWidth="1"/>
    <col min="6634" max="6634" width="10" style="1" customWidth="1"/>
    <col min="6635" max="6635" width="17" style="1" customWidth="1"/>
    <col min="6636" max="6636" width="30" style="1" customWidth="1"/>
    <col min="6637" max="6637" width="10" style="1" customWidth="1"/>
    <col min="6638" max="6664" width="30" style="1" customWidth="1"/>
    <col min="6665" max="6886" width="9.140625" style="1"/>
    <col min="6887" max="6887" width="0" style="1" hidden="1" customWidth="1"/>
    <col min="6888" max="6889" width="20" style="1" customWidth="1"/>
    <col min="6890" max="6890" width="10" style="1" customWidth="1"/>
    <col min="6891" max="6891" width="17" style="1" customWidth="1"/>
    <col min="6892" max="6892" width="30" style="1" customWidth="1"/>
    <col min="6893" max="6893" width="10" style="1" customWidth="1"/>
    <col min="6894" max="6920" width="30" style="1" customWidth="1"/>
    <col min="6921" max="7142" width="9.140625" style="1"/>
    <col min="7143" max="7143" width="0" style="1" hidden="1" customWidth="1"/>
    <col min="7144" max="7145" width="20" style="1" customWidth="1"/>
    <col min="7146" max="7146" width="10" style="1" customWidth="1"/>
    <col min="7147" max="7147" width="17" style="1" customWidth="1"/>
    <col min="7148" max="7148" width="30" style="1" customWidth="1"/>
    <col min="7149" max="7149" width="10" style="1" customWidth="1"/>
    <col min="7150" max="7176" width="30" style="1" customWidth="1"/>
    <col min="7177" max="7398" width="9.140625" style="1"/>
    <col min="7399" max="7399" width="0" style="1" hidden="1" customWidth="1"/>
    <col min="7400" max="7401" width="20" style="1" customWidth="1"/>
    <col min="7402" max="7402" width="10" style="1" customWidth="1"/>
    <col min="7403" max="7403" width="17" style="1" customWidth="1"/>
    <col min="7404" max="7404" width="30" style="1" customWidth="1"/>
    <col min="7405" max="7405" width="10" style="1" customWidth="1"/>
    <col min="7406" max="7432" width="30" style="1" customWidth="1"/>
    <col min="7433" max="7654" width="9.140625" style="1"/>
    <col min="7655" max="7655" width="0" style="1" hidden="1" customWidth="1"/>
    <col min="7656" max="7657" width="20" style="1" customWidth="1"/>
    <col min="7658" max="7658" width="10" style="1" customWidth="1"/>
    <col min="7659" max="7659" width="17" style="1" customWidth="1"/>
    <col min="7660" max="7660" width="30" style="1" customWidth="1"/>
    <col min="7661" max="7661" width="10" style="1" customWidth="1"/>
    <col min="7662" max="7688" width="30" style="1" customWidth="1"/>
    <col min="7689" max="7910" width="9.140625" style="1"/>
    <col min="7911" max="7911" width="0" style="1" hidden="1" customWidth="1"/>
    <col min="7912" max="7913" width="20" style="1" customWidth="1"/>
    <col min="7914" max="7914" width="10" style="1" customWidth="1"/>
    <col min="7915" max="7915" width="17" style="1" customWidth="1"/>
    <col min="7916" max="7916" width="30" style="1" customWidth="1"/>
    <col min="7917" max="7917" width="10" style="1" customWidth="1"/>
    <col min="7918" max="7944" width="30" style="1" customWidth="1"/>
    <col min="7945" max="8166" width="9.140625" style="1"/>
    <col min="8167" max="8167" width="0" style="1" hidden="1" customWidth="1"/>
    <col min="8168" max="8169" width="20" style="1" customWidth="1"/>
    <col min="8170" max="8170" width="10" style="1" customWidth="1"/>
    <col min="8171" max="8171" width="17" style="1" customWidth="1"/>
    <col min="8172" max="8172" width="30" style="1" customWidth="1"/>
    <col min="8173" max="8173" width="10" style="1" customWidth="1"/>
    <col min="8174" max="8200" width="30" style="1" customWidth="1"/>
    <col min="8201" max="8422" width="9.140625" style="1"/>
    <col min="8423" max="8423" width="0" style="1" hidden="1" customWidth="1"/>
    <col min="8424" max="8425" width="20" style="1" customWidth="1"/>
    <col min="8426" max="8426" width="10" style="1" customWidth="1"/>
    <col min="8427" max="8427" width="17" style="1" customWidth="1"/>
    <col min="8428" max="8428" width="30" style="1" customWidth="1"/>
    <col min="8429" max="8429" width="10" style="1" customWidth="1"/>
    <col min="8430" max="8456" width="30" style="1" customWidth="1"/>
    <col min="8457" max="8678" width="9.140625" style="1"/>
    <col min="8679" max="8679" width="0" style="1" hidden="1" customWidth="1"/>
    <col min="8680" max="8681" width="20" style="1" customWidth="1"/>
    <col min="8682" max="8682" width="10" style="1" customWidth="1"/>
    <col min="8683" max="8683" width="17" style="1" customWidth="1"/>
    <col min="8684" max="8684" width="30" style="1" customWidth="1"/>
    <col min="8685" max="8685" width="10" style="1" customWidth="1"/>
    <col min="8686" max="8712" width="30" style="1" customWidth="1"/>
    <col min="8713" max="8934" width="9.140625" style="1"/>
    <col min="8935" max="8935" width="0" style="1" hidden="1" customWidth="1"/>
    <col min="8936" max="8937" width="20" style="1" customWidth="1"/>
    <col min="8938" max="8938" width="10" style="1" customWidth="1"/>
    <col min="8939" max="8939" width="17" style="1" customWidth="1"/>
    <col min="8940" max="8940" width="30" style="1" customWidth="1"/>
    <col min="8941" max="8941" width="10" style="1" customWidth="1"/>
    <col min="8942" max="8968" width="30" style="1" customWidth="1"/>
    <col min="8969" max="9190" width="9.140625" style="1"/>
    <col min="9191" max="9191" width="0" style="1" hidden="1" customWidth="1"/>
    <col min="9192" max="9193" width="20" style="1" customWidth="1"/>
    <col min="9194" max="9194" width="10" style="1" customWidth="1"/>
    <col min="9195" max="9195" width="17" style="1" customWidth="1"/>
    <col min="9196" max="9196" width="30" style="1" customWidth="1"/>
    <col min="9197" max="9197" width="10" style="1" customWidth="1"/>
    <col min="9198" max="9224" width="30" style="1" customWidth="1"/>
    <col min="9225" max="9446" width="9.140625" style="1"/>
    <col min="9447" max="9447" width="0" style="1" hidden="1" customWidth="1"/>
    <col min="9448" max="9449" width="20" style="1" customWidth="1"/>
    <col min="9450" max="9450" width="10" style="1" customWidth="1"/>
    <col min="9451" max="9451" width="17" style="1" customWidth="1"/>
    <col min="9452" max="9452" width="30" style="1" customWidth="1"/>
    <col min="9453" max="9453" width="10" style="1" customWidth="1"/>
    <col min="9454" max="9480" width="30" style="1" customWidth="1"/>
    <col min="9481" max="9702" width="9.140625" style="1"/>
    <col min="9703" max="9703" width="0" style="1" hidden="1" customWidth="1"/>
    <col min="9704" max="9705" width="20" style="1" customWidth="1"/>
    <col min="9706" max="9706" width="10" style="1" customWidth="1"/>
    <col min="9707" max="9707" width="17" style="1" customWidth="1"/>
    <col min="9708" max="9708" width="30" style="1" customWidth="1"/>
    <col min="9709" max="9709" width="10" style="1" customWidth="1"/>
    <col min="9710" max="9736" width="30" style="1" customWidth="1"/>
    <col min="9737" max="9958" width="9.140625" style="1"/>
    <col min="9959" max="9959" width="0" style="1" hidden="1" customWidth="1"/>
    <col min="9960" max="9961" width="20" style="1" customWidth="1"/>
    <col min="9962" max="9962" width="10" style="1" customWidth="1"/>
    <col min="9963" max="9963" width="17" style="1" customWidth="1"/>
    <col min="9964" max="9964" width="30" style="1" customWidth="1"/>
    <col min="9965" max="9965" width="10" style="1" customWidth="1"/>
    <col min="9966" max="9992" width="30" style="1" customWidth="1"/>
    <col min="9993" max="10214" width="9.140625" style="1"/>
    <col min="10215" max="10215" width="0" style="1" hidden="1" customWidth="1"/>
    <col min="10216" max="10217" width="20" style="1" customWidth="1"/>
    <col min="10218" max="10218" width="10" style="1" customWidth="1"/>
    <col min="10219" max="10219" width="17" style="1" customWidth="1"/>
    <col min="10220" max="10220" width="30" style="1" customWidth="1"/>
    <col min="10221" max="10221" width="10" style="1" customWidth="1"/>
    <col min="10222" max="10248" width="30" style="1" customWidth="1"/>
    <col min="10249" max="10470" width="9.140625" style="1"/>
    <col min="10471" max="10471" width="0" style="1" hidden="1" customWidth="1"/>
    <col min="10472" max="10473" width="20" style="1" customWidth="1"/>
    <col min="10474" max="10474" width="10" style="1" customWidth="1"/>
    <col min="10475" max="10475" width="17" style="1" customWidth="1"/>
    <col min="10476" max="10476" width="30" style="1" customWidth="1"/>
    <col min="10477" max="10477" width="10" style="1" customWidth="1"/>
    <col min="10478" max="10504" width="30" style="1" customWidth="1"/>
    <col min="10505" max="10726" width="9.140625" style="1"/>
    <col min="10727" max="10727" width="0" style="1" hidden="1" customWidth="1"/>
    <col min="10728" max="10729" width="20" style="1" customWidth="1"/>
    <col min="10730" max="10730" width="10" style="1" customWidth="1"/>
    <col min="10731" max="10731" width="17" style="1" customWidth="1"/>
    <col min="10732" max="10732" width="30" style="1" customWidth="1"/>
    <col min="10733" max="10733" width="10" style="1" customWidth="1"/>
    <col min="10734" max="10760" width="30" style="1" customWidth="1"/>
    <col min="10761" max="10982" width="9.140625" style="1"/>
    <col min="10983" max="10983" width="0" style="1" hidden="1" customWidth="1"/>
    <col min="10984" max="10985" width="20" style="1" customWidth="1"/>
    <col min="10986" max="10986" width="10" style="1" customWidth="1"/>
    <col min="10987" max="10987" width="17" style="1" customWidth="1"/>
    <col min="10988" max="10988" width="30" style="1" customWidth="1"/>
    <col min="10989" max="10989" width="10" style="1" customWidth="1"/>
    <col min="10990" max="11016" width="30" style="1" customWidth="1"/>
    <col min="11017" max="11238" width="9.140625" style="1"/>
    <col min="11239" max="11239" width="0" style="1" hidden="1" customWidth="1"/>
    <col min="11240" max="11241" width="20" style="1" customWidth="1"/>
    <col min="11242" max="11242" width="10" style="1" customWidth="1"/>
    <col min="11243" max="11243" width="17" style="1" customWidth="1"/>
    <col min="11244" max="11244" width="30" style="1" customWidth="1"/>
    <col min="11245" max="11245" width="10" style="1" customWidth="1"/>
    <col min="11246" max="11272" width="30" style="1" customWidth="1"/>
    <col min="11273" max="11494" width="9.140625" style="1"/>
    <col min="11495" max="11495" width="0" style="1" hidden="1" customWidth="1"/>
    <col min="11496" max="11497" width="20" style="1" customWidth="1"/>
    <col min="11498" max="11498" width="10" style="1" customWidth="1"/>
    <col min="11499" max="11499" width="17" style="1" customWidth="1"/>
    <col min="11500" max="11500" width="30" style="1" customWidth="1"/>
    <col min="11501" max="11501" width="10" style="1" customWidth="1"/>
    <col min="11502" max="11528" width="30" style="1" customWidth="1"/>
    <col min="11529" max="11750" width="9.140625" style="1"/>
    <col min="11751" max="11751" width="0" style="1" hidden="1" customWidth="1"/>
    <col min="11752" max="11753" width="20" style="1" customWidth="1"/>
    <col min="11754" max="11754" width="10" style="1" customWidth="1"/>
    <col min="11755" max="11755" width="17" style="1" customWidth="1"/>
    <col min="11756" max="11756" width="30" style="1" customWidth="1"/>
    <col min="11757" max="11757" width="10" style="1" customWidth="1"/>
    <col min="11758" max="11784" width="30" style="1" customWidth="1"/>
    <col min="11785" max="12006" width="9.140625" style="1"/>
    <col min="12007" max="12007" width="0" style="1" hidden="1" customWidth="1"/>
    <col min="12008" max="12009" width="20" style="1" customWidth="1"/>
    <col min="12010" max="12010" width="10" style="1" customWidth="1"/>
    <col min="12011" max="12011" width="17" style="1" customWidth="1"/>
    <col min="12012" max="12012" width="30" style="1" customWidth="1"/>
    <col min="12013" max="12013" width="10" style="1" customWidth="1"/>
    <col min="12014" max="12040" width="30" style="1" customWidth="1"/>
    <col min="12041" max="12262" width="9.140625" style="1"/>
    <col min="12263" max="12263" width="0" style="1" hidden="1" customWidth="1"/>
    <col min="12264" max="12265" width="20" style="1" customWidth="1"/>
    <col min="12266" max="12266" width="10" style="1" customWidth="1"/>
    <col min="12267" max="12267" width="17" style="1" customWidth="1"/>
    <col min="12268" max="12268" width="30" style="1" customWidth="1"/>
    <col min="12269" max="12269" width="10" style="1" customWidth="1"/>
    <col min="12270" max="12296" width="30" style="1" customWidth="1"/>
    <col min="12297" max="12518" width="9.140625" style="1"/>
    <col min="12519" max="12519" width="0" style="1" hidden="1" customWidth="1"/>
    <col min="12520" max="12521" width="20" style="1" customWidth="1"/>
    <col min="12522" max="12522" width="10" style="1" customWidth="1"/>
    <col min="12523" max="12523" width="17" style="1" customWidth="1"/>
    <col min="12524" max="12524" width="30" style="1" customWidth="1"/>
    <col min="12525" max="12525" width="10" style="1" customWidth="1"/>
    <col min="12526" max="12552" width="30" style="1" customWidth="1"/>
    <col min="12553" max="12774" width="9.140625" style="1"/>
    <col min="12775" max="12775" width="0" style="1" hidden="1" customWidth="1"/>
    <col min="12776" max="12777" width="20" style="1" customWidth="1"/>
    <col min="12778" max="12778" width="10" style="1" customWidth="1"/>
    <col min="12779" max="12779" width="17" style="1" customWidth="1"/>
    <col min="12780" max="12780" width="30" style="1" customWidth="1"/>
    <col min="12781" max="12781" width="10" style="1" customWidth="1"/>
    <col min="12782" max="12808" width="30" style="1" customWidth="1"/>
    <col min="12809" max="13030" width="9.140625" style="1"/>
    <col min="13031" max="13031" width="0" style="1" hidden="1" customWidth="1"/>
    <col min="13032" max="13033" width="20" style="1" customWidth="1"/>
    <col min="13034" max="13034" width="10" style="1" customWidth="1"/>
    <col min="13035" max="13035" width="17" style="1" customWidth="1"/>
    <col min="13036" max="13036" width="30" style="1" customWidth="1"/>
    <col min="13037" max="13037" width="10" style="1" customWidth="1"/>
    <col min="13038" max="13064" width="30" style="1" customWidth="1"/>
    <col min="13065" max="13286" width="9.140625" style="1"/>
    <col min="13287" max="13287" width="0" style="1" hidden="1" customWidth="1"/>
    <col min="13288" max="13289" width="20" style="1" customWidth="1"/>
    <col min="13290" max="13290" width="10" style="1" customWidth="1"/>
    <col min="13291" max="13291" width="17" style="1" customWidth="1"/>
    <col min="13292" max="13292" width="30" style="1" customWidth="1"/>
    <col min="13293" max="13293" width="10" style="1" customWidth="1"/>
    <col min="13294" max="13320" width="30" style="1" customWidth="1"/>
    <col min="13321" max="13542" width="9.140625" style="1"/>
    <col min="13543" max="13543" width="0" style="1" hidden="1" customWidth="1"/>
    <col min="13544" max="13545" width="20" style="1" customWidth="1"/>
    <col min="13546" max="13546" width="10" style="1" customWidth="1"/>
    <col min="13547" max="13547" width="17" style="1" customWidth="1"/>
    <col min="13548" max="13548" width="30" style="1" customWidth="1"/>
    <col min="13549" max="13549" width="10" style="1" customWidth="1"/>
    <col min="13550" max="13576" width="30" style="1" customWidth="1"/>
    <col min="13577" max="13798" width="9.140625" style="1"/>
    <col min="13799" max="13799" width="0" style="1" hidden="1" customWidth="1"/>
    <col min="13800" max="13801" width="20" style="1" customWidth="1"/>
    <col min="13802" max="13802" width="10" style="1" customWidth="1"/>
    <col min="13803" max="13803" width="17" style="1" customWidth="1"/>
    <col min="13804" max="13804" width="30" style="1" customWidth="1"/>
    <col min="13805" max="13805" width="10" style="1" customWidth="1"/>
    <col min="13806" max="13832" width="30" style="1" customWidth="1"/>
    <col min="13833" max="14054" width="9.140625" style="1"/>
    <col min="14055" max="14055" width="0" style="1" hidden="1" customWidth="1"/>
    <col min="14056" max="14057" width="20" style="1" customWidth="1"/>
    <col min="14058" max="14058" width="10" style="1" customWidth="1"/>
    <col min="14059" max="14059" width="17" style="1" customWidth="1"/>
    <col min="14060" max="14060" width="30" style="1" customWidth="1"/>
    <col min="14061" max="14061" width="10" style="1" customWidth="1"/>
    <col min="14062" max="14088" width="30" style="1" customWidth="1"/>
    <col min="14089" max="14310" width="9.140625" style="1"/>
    <col min="14311" max="14311" width="0" style="1" hidden="1" customWidth="1"/>
    <col min="14312" max="14313" width="20" style="1" customWidth="1"/>
    <col min="14314" max="14314" width="10" style="1" customWidth="1"/>
    <col min="14315" max="14315" width="17" style="1" customWidth="1"/>
    <col min="14316" max="14316" width="30" style="1" customWidth="1"/>
    <col min="14317" max="14317" width="10" style="1" customWidth="1"/>
    <col min="14318" max="14344" width="30" style="1" customWidth="1"/>
    <col min="14345" max="14566" width="9.140625" style="1"/>
    <col min="14567" max="14567" width="0" style="1" hidden="1" customWidth="1"/>
    <col min="14568" max="14569" width="20" style="1" customWidth="1"/>
    <col min="14570" max="14570" width="10" style="1" customWidth="1"/>
    <col min="14571" max="14571" width="17" style="1" customWidth="1"/>
    <col min="14572" max="14572" width="30" style="1" customWidth="1"/>
    <col min="14573" max="14573" width="10" style="1" customWidth="1"/>
    <col min="14574" max="14600" width="30" style="1" customWidth="1"/>
    <col min="14601" max="14822" width="9.140625" style="1"/>
    <col min="14823" max="14823" width="0" style="1" hidden="1" customWidth="1"/>
    <col min="14824" max="14825" width="20" style="1" customWidth="1"/>
    <col min="14826" max="14826" width="10" style="1" customWidth="1"/>
    <col min="14827" max="14827" width="17" style="1" customWidth="1"/>
    <col min="14828" max="14828" width="30" style="1" customWidth="1"/>
    <col min="14829" max="14829" width="10" style="1" customWidth="1"/>
    <col min="14830" max="14856" width="30" style="1" customWidth="1"/>
    <col min="14857" max="15078" width="9.140625" style="1"/>
    <col min="15079" max="15079" width="0" style="1" hidden="1" customWidth="1"/>
    <col min="15080" max="15081" width="20" style="1" customWidth="1"/>
    <col min="15082" max="15082" width="10" style="1" customWidth="1"/>
    <col min="15083" max="15083" width="17" style="1" customWidth="1"/>
    <col min="15084" max="15084" width="30" style="1" customWidth="1"/>
    <col min="15085" max="15085" width="10" style="1" customWidth="1"/>
    <col min="15086" max="15112" width="30" style="1" customWidth="1"/>
    <col min="15113" max="15334" width="9.140625" style="1"/>
    <col min="15335" max="15335" width="0" style="1" hidden="1" customWidth="1"/>
    <col min="15336" max="15337" width="20" style="1" customWidth="1"/>
    <col min="15338" max="15338" width="10" style="1" customWidth="1"/>
    <col min="15339" max="15339" width="17" style="1" customWidth="1"/>
    <col min="15340" max="15340" width="30" style="1" customWidth="1"/>
    <col min="15341" max="15341" width="10" style="1" customWidth="1"/>
    <col min="15342" max="15368" width="30" style="1" customWidth="1"/>
    <col min="15369" max="15590" width="9.140625" style="1"/>
    <col min="15591" max="15591" width="0" style="1" hidden="1" customWidth="1"/>
    <col min="15592" max="15593" width="20" style="1" customWidth="1"/>
    <col min="15594" max="15594" width="10" style="1" customWidth="1"/>
    <col min="15595" max="15595" width="17" style="1" customWidth="1"/>
    <col min="15596" max="15596" width="30" style="1" customWidth="1"/>
    <col min="15597" max="15597" width="10" style="1" customWidth="1"/>
    <col min="15598" max="15624" width="30" style="1" customWidth="1"/>
    <col min="15625" max="15846" width="9.140625" style="1"/>
    <col min="15847" max="15847" width="0" style="1" hidden="1" customWidth="1"/>
    <col min="15848" max="15849" width="20" style="1" customWidth="1"/>
    <col min="15850" max="15850" width="10" style="1" customWidth="1"/>
    <col min="15851" max="15851" width="17" style="1" customWidth="1"/>
    <col min="15852" max="15852" width="30" style="1" customWidth="1"/>
    <col min="15853" max="15853" width="10" style="1" customWidth="1"/>
    <col min="15854" max="15880" width="30" style="1" customWidth="1"/>
    <col min="15881" max="16102" width="9.140625" style="1"/>
    <col min="16103" max="16103" width="0" style="1" hidden="1" customWidth="1"/>
    <col min="16104" max="16105" width="20" style="1" customWidth="1"/>
    <col min="16106" max="16106" width="10" style="1" customWidth="1"/>
    <col min="16107" max="16107" width="17" style="1" customWidth="1"/>
    <col min="16108" max="16108" width="30" style="1" customWidth="1"/>
    <col min="16109" max="16109" width="10" style="1" customWidth="1"/>
    <col min="16110" max="16136" width="30" style="1" customWidth="1"/>
    <col min="16137" max="16384" width="9.140625" style="1"/>
  </cols>
  <sheetData>
    <row r="1" spans="1:15" ht="22.5" customHeight="1" x14ac:dyDescent="0.25">
      <c r="B1" s="12" t="s">
        <v>104</v>
      </c>
      <c r="C1" s="12"/>
      <c r="D1" s="12"/>
      <c r="E1" s="12"/>
      <c r="F1" s="12"/>
      <c r="G1" s="12"/>
      <c r="H1" s="12"/>
      <c r="I1" s="12"/>
    </row>
    <row r="2" spans="1:15" ht="20.25" customHeight="1" x14ac:dyDescent="0.25">
      <c r="B2" s="13"/>
      <c r="C2" s="13"/>
      <c r="D2" s="13"/>
      <c r="E2" s="13"/>
      <c r="F2" s="13"/>
      <c r="G2" s="13"/>
      <c r="H2" s="13"/>
      <c r="I2" s="13"/>
    </row>
    <row r="3" spans="1:15" ht="33.75" x14ac:dyDescent="0.25">
      <c r="B3" s="2" t="s">
        <v>0</v>
      </c>
      <c r="C3" s="2" t="s">
        <v>1</v>
      </c>
      <c r="D3" s="11" t="s">
        <v>2</v>
      </c>
      <c r="E3" s="2" t="s">
        <v>108</v>
      </c>
      <c r="F3" s="2" t="s">
        <v>105</v>
      </c>
      <c r="G3" s="2" t="s">
        <v>103</v>
      </c>
      <c r="H3" s="2" t="s">
        <v>107</v>
      </c>
      <c r="I3" s="2" t="s">
        <v>106</v>
      </c>
    </row>
    <row r="4" spans="1:15" x14ac:dyDescent="0.25">
      <c r="B4" s="2" t="s">
        <v>3</v>
      </c>
      <c r="C4" s="2" t="s">
        <v>4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</row>
    <row r="5" spans="1:15" x14ac:dyDescent="0.25">
      <c r="A5" s="1" t="s">
        <v>5</v>
      </c>
      <c r="B5" s="9" t="s">
        <v>6</v>
      </c>
      <c r="C5" s="3" t="s">
        <v>7</v>
      </c>
      <c r="D5" s="3" t="s">
        <v>8</v>
      </c>
      <c r="E5" s="4">
        <f>E6+E13+E15+E17+E23+E28+E34+E37+E42+E45+E47+E49</f>
        <v>612809800</v>
      </c>
      <c r="F5" s="4">
        <v>775562247.63999999</v>
      </c>
      <c r="G5" s="4">
        <v>758134361.41999996</v>
      </c>
      <c r="H5" s="4">
        <f>E5-G5</f>
        <v>-145324561.41999996</v>
      </c>
      <c r="I5" s="4">
        <v>758134361.41999996</v>
      </c>
      <c r="K5" s="5" t="s">
        <v>9</v>
      </c>
      <c r="L5" s="5" t="s">
        <v>9</v>
      </c>
      <c r="M5" s="5" t="s">
        <v>9</v>
      </c>
      <c r="N5" s="5" t="s">
        <v>9</v>
      </c>
      <c r="O5" s="5" t="s">
        <v>9</v>
      </c>
    </row>
    <row r="6" spans="1:15" x14ac:dyDescent="0.25">
      <c r="A6" s="1" t="s">
        <v>10</v>
      </c>
      <c r="B6" s="9" t="s">
        <v>11</v>
      </c>
      <c r="C6" s="3" t="s">
        <v>7</v>
      </c>
      <c r="D6" s="6" t="s">
        <v>12</v>
      </c>
      <c r="E6" s="7">
        <f>E7+E8+E9+E10+E11+E12</f>
        <v>44151300</v>
      </c>
      <c r="F6" s="7">
        <v>61117890.329999998</v>
      </c>
      <c r="G6" s="7">
        <v>60485046.57</v>
      </c>
      <c r="H6" s="4">
        <f t="shared" ref="H6:H51" si="0">E6-G6</f>
        <v>-16333746.57</v>
      </c>
      <c r="I6" s="7">
        <v>60485046.57</v>
      </c>
    </row>
    <row r="7" spans="1:15" ht="51.75" x14ac:dyDescent="0.25">
      <c r="A7" s="1" t="s">
        <v>10</v>
      </c>
      <c r="B7" s="9" t="s">
        <v>13</v>
      </c>
      <c r="C7" s="3" t="s">
        <v>7</v>
      </c>
      <c r="D7" s="6" t="s">
        <v>14</v>
      </c>
      <c r="E7" s="10">
        <v>933100</v>
      </c>
      <c r="F7" s="7">
        <v>1778655.33</v>
      </c>
      <c r="G7" s="7">
        <v>1778654.88</v>
      </c>
      <c r="H7" s="4">
        <f t="shared" si="0"/>
        <v>-845554.87999999989</v>
      </c>
      <c r="I7" s="7">
        <v>1778654.88</v>
      </c>
    </row>
    <row r="8" spans="1:15" ht="64.5" x14ac:dyDescent="0.25">
      <c r="A8" s="1" t="s">
        <v>10</v>
      </c>
      <c r="B8" s="9" t="s">
        <v>15</v>
      </c>
      <c r="C8" s="3" t="s">
        <v>7</v>
      </c>
      <c r="D8" s="6" t="s">
        <v>16</v>
      </c>
      <c r="E8" s="10">
        <v>30609900</v>
      </c>
      <c r="F8" s="7">
        <v>31752791.059999999</v>
      </c>
      <c r="G8" s="7">
        <v>31703511.68</v>
      </c>
      <c r="H8" s="4">
        <f t="shared" si="0"/>
        <v>-1093611.6799999997</v>
      </c>
      <c r="I8" s="7">
        <v>31703511.68</v>
      </c>
    </row>
    <row r="9" spans="1:15" x14ac:dyDescent="0.25">
      <c r="A9" s="1" t="s">
        <v>10</v>
      </c>
      <c r="B9" s="9" t="s">
        <v>17</v>
      </c>
      <c r="C9" s="3" t="s">
        <v>7</v>
      </c>
      <c r="D9" s="6" t="s">
        <v>18</v>
      </c>
      <c r="E9" s="7">
        <v>2200</v>
      </c>
      <c r="F9" s="7">
        <v>2200</v>
      </c>
      <c r="G9" s="7">
        <v>1650</v>
      </c>
      <c r="H9" s="4">
        <f t="shared" si="0"/>
        <v>550</v>
      </c>
      <c r="I9" s="7">
        <v>1650</v>
      </c>
    </row>
    <row r="10" spans="1:15" ht="51.75" x14ac:dyDescent="0.25">
      <c r="A10" s="1" t="s">
        <v>10</v>
      </c>
      <c r="B10" s="9" t="s">
        <v>19</v>
      </c>
      <c r="C10" s="3" t="s">
        <v>7</v>
      </c>
      <c r="D10" s="6" t="s">
        <v>20</v>
      </c>
      <c r="E10" s="7">
        <v>5440600</v>
      </c>
      <c r="F10" s="7">
        <v>7906543.5599999996</v>
      </c>
      <c r="G10" s="7">
        <v>7633905.7800000003</v>
      </c>
      <c r="H10" s="4">
        <f t="shared" si="0"/>
        <v>-2193305.7800000003</v>
      </c>
      <c r="I10" s="7">
        <v>7633905.7800000003</v>
      </c>
    </row>
    <row r="11" spans="1:15" x14ac:dyDescent="0.25">
      <c r="A11" s="1" t="s">
        <v>10</v>
      </c>
      <c r="B11" s="9" t="s">
        <v>21</v>
      </c>
      <c r="C11" s="3" t="s">
        <v>7</v>
      </c>
      <c r="D11" s="6" t="s">
        <v>22</v>
      </c>
      <c r="E11" s="7">
        <v>10000</v>
      </c>
      <c r="F11" s="7">
        <v>10000</v>
      </c>
      <c r="G11" s="7">
        <v>0</v>
      </c>
      <c r="H11" s="4">
        <f t="shared" si="0"/>
        <v>10000</v>
      </c>
      <c r="I11" s="7">
        <v>0</v>
      </c>
    </row>
    <row r="12" spans="1:15" x14ac:dyDescent="0.25">
      <c r="A12" s="1" t="s">
        <v>10</v>
      </c>
      <c r="B12" s="9" t="s">
        <v>23</v>
      </c>
      <c r="C12" s="3" t="s">
        <v>7</v>
      </c>
      <c r="D12" s="6" t="s">
        <v>24</v>
      </c>
      <c r="E12" s="7">
        <v>7155500</v>
      </c>
      <c r="F12" s="7">
        <v>19667700.379999999</v>
      </c>
      <c r="G12" s="7">
        <v>19367324.23</v>
      </c>
      <c r="H12" s="4">
        <f t="shared" si="0"/>
        <v>-12211824.23</v>
      </c>
      <c r="I12" s="7">
        <v>19367324.23</v>
      </c>
    </row>
    <row r="13" spans="1:15" x14ac:dyDescent="0.25">
      <c r="A13" s="1" t="s">
        <v>10</v>
      </c>
      <c r="B13" s="9" t="s">
        <v>25</v>
      </c>
      <c r="C13" s="3" t="s">
        <v>7</v>
      </c>
      <c r="D13" s="6" t="s">
        <v>26</v>
      </c>
      <c r="E13" s="7">
        <v>2019900</v>
      </c>
      <c r="F13" s="7">
        <v>2213300</v>
      </c>
      <c r="G13" s="7">
        <v>2213300</v>
      </c>
      <c r="H13" s="4">
        <f t="shared" si="0"/>
        <v>-193400</v>
      </c>
      <c r="I13" s="7">
        <v>2213300</v>
      </c>
    </row>
    <row r="14" spans="1:15" x14ac:dyDescent="0.25">
      <c r="A14" s="1" t="s">
        <v>10</v>
      </c>
      <c r="B14" s="9" t="s">
        <v>27</v>
      </c>
      <c r="C14" s="3" t="s">
        <v>7</v>
      </c>
      <c r="D14" s="6" t="s">
        <v>28</v>
      </c>
      <c r="E14" s="7">
        <v>2019900</v>
      </c>
      <c r="F14" s="7">
        <v>2213300</v>
      </c>
      <c r="G14" s="7">
        <v>2213300</v>
      </c>
      <c r="H14" s="4">
        <f t="shared" si="0"/>
        <v>-193400</v>
      </c>
      <c r="I14" s="7">
        <v>2213300</v>
      </c>
    </row>
    <row r="15" spans="1:15" ht="26.25" x14ac:dyDescent="0.25">
      <c r="A15" s="1" t="s">
        <v>10</v>
      </c>
      <c r="B15" s="9" t="s">
        <v>29</v>
      </c>
      <c r="C15" s="3" t="s">
        <v>7</v>
      </c>
      <c r="D15" s="6" t="s">
        <v>30</v>
      </c>
      <c r="E15" s="7">
        <f>E16</f>
        <v>2373650</v>
      </c>
      <c r="F15" s="7">
        <v>2753975.88</v>
      </c>
      <c r="G15" s="7">
        <v>2745021.13</v>
      </c>
      <c r="H15" s="4">
        <f t="shared" si="0"/>
        <v>-371371.12999999989</v>
      </c>
      <c r="I15" s="7">
        <v>2745021.13</v>
      </c>
    </row>
    <row r="16" spans="1:15" ht="51.75" x14ac:dyDescent="0.25">
      <c r="A16" s="1" t="s">
        <v>10</v>
      </c>
      <c r="B16" s="9" t="s">
        <v>31</v>
      </c>
      <c r="C16" s="3" t="s">
        <v>7</v>
      </c>
      <c r="D16" s="6" t="s">
        <v>32</v>
      </c>
      <c r="E16" s="7">
        <v>2373650</v>
      </c>
      <c r="F16" s="7">
        <v>2753975.88</v>
      </c>
      <c r="G16" s="7">
        <v>2745021.13</v>
      </c>
      <c r="H16" s="4">
        <f t="shared" si="0"/>
        <v>-371371.12999999989</v>
      </c>
      <c r="I16" s="7">
        <v>2745021.13</v>
      </c>
    </row>
    <row r="17" spans="1:9" x14ac:dyDescent="0.25">
      <c r="A17" s="1" t="s">
        <v>10</v>
      </c>
      <c r="B17" s="9" t="s">
        <v>33</v>
      </c>
      <c r="C17" s="3" t="s">
        <v>7</v>
      </c>
      <c r="D17" s="6" t="s">
        <v>34</v>
      </c>
      <c r="E17" s="7">
        <f>E18+E19+E20+E21+E22</f>
        <v>1725000</v>
      </c>
      <c r="F17" s="7">
        <v>12384850.470000001</v>
      </c>
      <c r="G17" s="7">
        <v>12202420.470000001</v>
      </c>
      <c r="H17" s="4">
        <f t="shared" si="0"/>
        <v>-10477420.470000001</v>
      </c>
      <c r="I17" s="7">
        <v>12202420.470000001</v>
      </c>
    </row>
    <row r="18" spans="1:9" x14ac:dyDescent="0.25">
      <c r="A18" s="1" t="s">
        <v>10</v>
      </c>
      <c r="B18" s="9" t="s">
        <v>35</v>
      </c>
      <c r="C18" s="3" t="s">
        <v>7</v>
      </c>
      <c r="D18" s="6" t="s">
        <v>36</v>
      </c>
      <c r="E18" s="7">
        <v>0</v>
      </c>
      <c r="F18" s="7">
        <v>6030</v>
      </c>
      <c r="G18" s="7">
        <v>6000</v>
      </c>
      <c r="H18" s="4">
        <f t="shared" si="0"/>
        <v>-6000</v>
      </c>
      <c r="I18" s="7">
        <v>6000</v>
      </c>
    </row>
    <row r="19" spans="1:9" x14ac:dyDescent="0.25">
      <c r="A19" s="1" t="s">
        <v>10</v>
      </c>
      <c r="B19" s="9" t="s">
        <v>37</v>
      </c>
      <c r="C19" s="3" t="s">
        <v>7</v>
      </c>
      <c r="D19" s="6" t="s">
        <v>38</v>
      </c>
      <c r="E19" s="7">
        <v>725000</v>
      </c>
      <c r="F19" s="7">
        <v>297600</v>
      </c>
      <c r="G19" s="7">
        <v>115200</v>
      </c>
      <c r="H19" s="4">
        <f t="shared" si="0"/>
        <v>609800</v>
      </c>
      <c r="I19" s="7">
        <v>115200</v>
      </c>
    </row>
    <row r="20" spans="1:9" x14ac:dyDescent="0.25">
      <c r="A20" s="1" t="s">
        <v>10</v>
      </c>
      <c r="B20" s="9" t="s">
        <v>39</v>
      </c>
      <c r="C20" s="3" t="s">
        <v>7</v>
      </c>
      <c r="D20" s="6" t="s">
        <v>40</v>
      </c>
      <c r="E20" s="7">
        <v>900000</v>
      </c>
      <c r="F20" s="7">
        <v>901400</v>
      </c>
      <c r="G20" s="7">
        <v>901400</v>
      </c>
      <c r="H20" s="4">
        <f t="shared" si="0"/>
        <v>-1400</v>
      </c>
      <c r="I20" s="7">
        <v>901400</v>
      </c>
    </row>
    <row r="21" spans="1:9" x14ac:dyDescent="0.25">
      <c r="A21" s="1" t="s">
        <v>10</v>
      </c>
      <c r="B21" s="9" t="s">
        <v>41</v>
      </c>
      <c r="C21" s="3" t="s">
        <v>7</v>
      </c>
      <c r="D21" s="6" t="s">
        <v>42</v>
      </c>
      <c r="E21" s="7">
        <v>0</v>
      </c>
      <c r="F21" s="7">
        <v>1862000</v>
      </c>
      <c r="G21" s="7">
        <v>1862000</v>
      </c>
      <c r="H21" s="4">
        <f t="shared" si="0"/>
        <v>-1862000</v>
      </c>
      <c r="I21" s="7">
        <v>1862000</v>
      </c>
    </row>
    <row r="22" spans="1:9" ht="26.25" x14ac:dyDescent="0.25">
      <c r="A22" s="1" t="s">
        <v>10</v>
      </c>
      <c r="B22" s="9" t="s">
        <v>43</v>
      </c>
      <c r="C22" s="3" t="s">
        <v>7</v>
      </c>
      <c r="D22" s="6" t="s">
        <v>44</v>
      </c>
      <c r="E22" s="7">
        <v>100000</v>
      </c>
      <c r="F22" s="7">
        <v>9317820.4700000007</v>
      </c>
      <c r="G22" s="7">
        <v>9317820.4700000007</v>
      </c>
      <c r="H22" s="4">
        <f t="shared" si="0"/>
        <v>-9217820.4700000007</v>
      </c>
      <c r="I22" s="7">
        <v>9317820.4700000007</v>
      </c>
    </row>
    <row r="23" spans="1:9" x14ac:dyDescent="0.25">
      <c r="A23" s="1" t="s">
        <v>10</v>
      </c>
      <c r="B23" s="9" t="s">
        <v>45</v>
      </c>
      <c r="C23" s="3" t="s">
        <v>7</v>
      </c>
      <c r="D23" s="6" t="s">
        <v>46</v>
      </c>
      <c r="E23" s="7">
        <f>E24+E25+E26+E27</f>
        <v>332440</v>
      </c>
      <c r="F23" s="7">
        <v>62323673.189999998</v>
      </c>
      <c r="G23" s="7">
        <v>51292373.590000004</v>
      </c>
      <c r="H23" s="4">
        <f t="shared" si="0"/>
        <v>-50959933.590000004</v>
      </c>
      <c r="I23" s="7">
        <v>51292373.590000004</v>
      </c>
    </row>
    <row r="24" spans="1:9" x14ac:dyDescent="0.25">
      <c r="A24" s="1" t="s">
        <v>10</v>
      </c>
      <c r="B24" s="9" t="s">
        <v>47</v>
      </c>
      <c r="C24" s="3" t="s">
        <v>7</v>
      </c>
      <c r="D24" s="6" t="s">
        <v>48</v>
      </c>
      <c r="E24" s="7">
        <v>0</v>
      </c>
      <c r="F24" s="7">
        <v>43504473.189999998</v>
      </c>
      <c r="G24" s="7">
        <v>34575938.57</v>
      </c>
      <c r="H24" s="4">
        <f t="shared" si="0"/>
        <v>-34575938.57</v>
      </c>
      <c r="I24" s="7">
        <v>34575938.57</v>
      </c>
    </row>
    <row r="25" spans="1:9" x14ac:dyDescent="0.25">
      <c r="A25" s="1" t="s">
        <v>10</v>
      </c>
      <c r="B25" s="9" t="s">
        <v>49</v>
      </c>
      <c r="C25" s="3" t="s">
        <v>7</v>
      </c>
      <c r="D25" s="6" t="s">
        <v>50</v>
      </c>
      <c r="E25" s="7">
        <v>0</v>
      </c>
      <c r="F25" s="7">
        <v>14112860</v>
      </c>
      <c r="G25" s="7">
        <v>12018734.34</v>
      </c>
      <c r="H25" s="4">
        <f t="shared" si="0"/>
        <v>-12018734.34</v>
      </c>
      <c r="I25" s="7">
        <v>12018734.34</v>
      </c>
    </row>
    <row r="26" spans="1:9" x14ac:dyDescent="0.25">
      <c r="A26" s="1" t="s">
        <v>10</v>
      </c>
      <c r="B26" s="9" t="s">
        <v>51</v>
      </c>
      <c r="C26" s="3" t="s">
        <v>7</v>
      </c>
      <c r="D26" s="6" t="s">
        <v>52</v>
      </c>
      <c r="E26" s="7">
        <v>0</v>
      </c>
      <c r="F26" s="7">
        <v>4162000</v>
      </c>
      <c r="G26" s="7">
        <v>4161052</v>
      </c>
      <c r="H26" s="4">
        <f t="shared" si="0"/>
        <v>-4161052</v>
      </c>
      <c r="I26" s="7">
        <v>4161052</v>
      </c>
    </row>
    <row r="27" spans="1:9" ht="26.25" x14ac:dyDescent="0.25">
      <c r="A27" s="1" t="s">
        <v>10</v>
      </c>
      <c r="B27" s="9" t="s">
        <v>53</v>
      </c>
      <c r="C27" s="3" t="s">
        <v>7</v>
      </c>
      <c r="D27" s="6" t="s">
        <v>54</v>
      </c>
      <c r="E27" s="7">
        <v>332440</v>
      </c>
      <c r="F27" s="7">
        <v>544340</v>
      </c>
      <c r="G27" s="7">
        <v>536648.68000000005</v>
      </c>
      <c r="H27" s="4">
        <f t="shared" si="0"/>
        <v>-204208.68000000005</v>
      </c>
      <c r="I27" s="7">
        <v>536648.68000000005</v>
      </c>
    </row>
    <row r="28" spans="1:9" x14ac:dyDescent="0.25">
      <c r="A28" s="1" t="s">
        <v>10</v>
      </c>
      <c r="B28" s="9" t="s">
        <v>55</v>
      </c>
      <c r="C28" s="3" t="s">
        <v>7</v>
      </c>
      <c r="D28" s="6" t="s">
        <v>56</v>
      </c>
      <c r="E28" s="7">
        <f>E29+E30+E31+E32+E33</f>
        <v>493652040</v>
      </c>
      <c r="F28" s="7">
        <v>508088859.35000002</v>
      </c>
      <c r="G28" s="7">
        <v>504467877.86000001</v>
      </c>
      <c r="H28" s="4">
        <f t="shared" si="0"/>
        <v>-10815837.860000014</v>
      </c>
      <c r="I28" s="7">
        <v>504467877.86000001</v>
      </c>
    </row>
    <row r="29" spans="1:9" x14ac:dyDescent="0.25">
      <c r="A29" s="1" t="s">
        <v>10</v>
      </c>
      <c r="B29" s="9" t="s">
        <v>57</v>
      </c>
      <c r="C29" s="3" t="s">
        <v>7</v>
      </c>
      <c r="D29" s="6" t="s">
        <v>58</v>
      </c>
      <c r="E29" s="7">
        <v>183124220</v>
      </c>
      <c r="F29" s="7">
        <v>180471866.21000001</v>
      </c>
      <c r="G29" s="7">
        <v>179304239.63</v>
      </c>
      <c r="H29" s="4">
        <f t="shared" si="0"/>
        <v>3819980.3700000048</v>
      </c>
      <c r="I29" s="7">
        <v>179304239.63</v>
      </c>
    </row>
    <row r="30" spans="1:9" x14ac:dyDescent="0.25">
      <c r="A30" s="1" t="s">
        <v>10</v>
      </c>
      <c r="B30" s="9" t="s">
        <v>59</v>
      </c>
      <c r="C30" s="3" t="s">
        <v>7</v>
      </c>
      <c r="D30" s="6" t="s">
        <v>60</v>
      </c>
      <c r="E30" s="7">
        <v>234855430</v>
      </c>
      <c r="F30" s="7">
        <v>261581808.69</v>
      </c>
      <c r="G30" s="7">
        <v>259436360</v>
      </c>
      <c r="H30" s="4">
        <f t="shared" si="0"/>
        <v>-24580930</v>
      </c>
      <c r="I30" s="7">
        <v>259436360</v>
      </c>
    </row>
    <row r="31" spans="1:9" x14ac:dyDescent="0.25">
      <c r="A31" s="1" t="s">
        <v>10</v>
      </c>
      <c r="B31" s="9" t="s">
        <v>61</v>
      </c>
      <c r="C31" s="3" t="s">
        <v>7</v>
      </c>
      <c r="D31" s="6" t="s">
        <v>62</v>
      </c>
      <c r="E31" s="7">
        <v>61146720</v>
      </c>
      <c r="F31" s="7">
        <v>51781984.229999997</v>
      </c>
      <c r="G31" s="7">
        <v>51474078.009999998</v>
      </c>
      <c r="H31" s="4">
        <f t="shared" si="0"/>
        <v>9672641.9900000021</v>
      </c>
      <c r="I31" s="7">
        <v>51474078.009999998</v>
      </c>
    </row>
    <row r="32" spans="1:9" x14ac:dyDescent="0.25">
      <c r="A32" s="1" t="s">
        <v>10</v>
      </c>
      <c r="B32" s="9" t="s">
        <v>63</v>
      </c>
      <c r="C32" s="3" t="s">
        <v>7</v>
      </c>
      <c r="D32" s="6" t="s">
        <v>64</v>
      </c>
      <c r="E32" s="7">
        <v>1907780</v>
      </c>
      <c r="F32" s="7">
        <v>273017.44</v>
      </c>
      <c r="G32" s="7">
        <v>273017.44</v>
      </c>
      <c r="H32" s="4">
        <f t="shared" si="0"/>
        <v>1634762.56</v>
      </c>
      <c r="I32" s="7">
        <v>273017.44</v>
      </c>
    </row>
    <row r="33" spans="1:9" x14ac:dyDescent="0.25">
      <c r="A33" s="1" t="s">
        <v>10</v>
      </c>
      <c r="B33" s="9" t="s">
        <v>65</v>
      </c>
      <c r="C33" s="3" t="s">
        <v>7</v>
      </c>
      <c r="D33" s="6" t="s">
        <v>66</v>
      </c>
      <c r="E33" s="7">
        <v>12617890</v>
      </c>
      <c r="F33" s="7">
        <v>13980182.779999999</v>
      </c>
      <c r="G33" s="7">
        <v>13980182.779999999</v>
      </c>
      <c r="H33" s="4">
        <f t="shared" si="0"/>
        <v>-1362292.7799999993</v>
      </c>
      <c r="I33" s="7">
        <v>13980182.779999999</v>
      </c>
    </row>
    <row r="34" spans="1:9" x14ac:dyDescent="0.25">
      <c r="A34" s="1" t="s">
        <v>10</v>
      </c>
      <c r="B34" s="9" t="s">
        <v>67</v>
      </c>
      <c r="C34" s="3" t="s">
        <v>7</v>
      </c>
      <c r="D34" s="6" t="s">
        <v>68</v>
      </c>
      <c r="E34" s="7">
        <f>E35+E36</f>
        <v>20424690</v>
      </c>
      <c r="F34" s="7">
        <v>54238561.869999997</v>
      </c>
      <c r="G34" s="7">
        <v>53633349.340000004</v>
      </c>
      <c r="H34" s="4">
        <f t="shared" si="0"/>
        <v>-33208659.340000004</v>
      </c>
      <c r="I34" s="7">
        <v>53633349.340000004</v>
      </c>
    </row>
    <row r="35" spans="1:9" x14ac:dyDescent="0.25">
      <c r="A35" s="1" t="s">
        <v>10</v>
      </c>
      <c r="B35" s="9" t="s">
        <v>69</v>
      </c>
      <c r="C35" s="3" t="s">
        <v>7</v>
      </c>
      <c r="D35" s="6" t="s">
        <v>70</v>
      </c>
      <c r="E35" s="7">
        <v>20424690</v>
      </c>
      <c r="F35" s="7">
        <v>54173741.869999997</v>
      </c>
      <c r="G35" s="7">
        <v>53568579.340000004</v>
      </c>
      <c r="H35" s="4">
        <f t="shared" si="0"/>
        <v>-33143889.340000004</v>
      </c>
      <c r="I35" s="7">
        <v>53568579.340000004</v>
      </c>
    </row>
    <row r="36" spans="1:9" ht="26.25" x14ac:dyDescent="0.25">
      <c r="A36" s="1" t="s">
        <v>10</v>
      </c>
      <c r="B36" s="9" t="s">
        <v>71</v>
      </c>
      <c r="C36" s="3" t="s">
        <v>7</v>
      </c>
      <c r="D36" s="6" t="s">
        <v>72</v>
      </c>
      <c r="E36" s="7">
        <v>0</v>
      </c>
      <c r="F36" s="7">
        <v>64820</v>
      </c>
      <c r="G36" s="7">
        <v>64770</v>
      </c>
      <c r="H36" s="4">
        <f t="shared" si="0"/>
        <v>-64770</v>
      </c>
      <c r="I36" s="7">
        <v>64770</v>
      </c>
    </row>
    <row r="37" spans="1:9" x14ac:dyDescent="0.25">
      <c r="A37" s="1" t="s">
        <v>10</v>
      </c>
      <c r="B37" s="9" t="s">
        <v>73</v>
      </c>
      <c r="C37" s="3" t="s">
        <v>7</v>
      </c>
      <c r="D37" s="6" t="s">
        <v>74</v>
      </c>
      <c r="E37" s="7">
        <f>E38+E39+E40+E41</f>
        <v>32351780</v>
      </c>
      <c r="F37" s="7">
        <v>38119618.399999999</v>
      </c>
      <c r="G37" s="7">
        <v>36793181.130000003</v>
      </c>
      <c r="H37" s="4">
        <f t="shared" si="0"/>
        <v>-4441401.1300000027</v>
      </c>
      <c r="I37" s="7">
        <v>36793181.130000003</v>
      </c>
    </row>
    <row r="38" spans="1:9" x14ac:dyDescent="0.25">
      <c r="A38" s="1" t="s">
        <v>10</v>
      </c>
      <c r="B38" s="9" t="s">
        <v>75</v>
      </c>
      <c r="C38" s="3" t="s">
        <v>7</v>
      </c>
      <c r="D38" s="6" t="s">
        <v>76</v>
      </c>
      <c r="E38" s="7">
        <v>500000</v>
      </c>
      <c r="F38" s="7">
        <v>1847000</v>
      </c>
      <c r="G38" s="7">
        <v>1847000</v>
      </c>
      <c r="H38" s="4">
        <f t="shared" si="0"/>
        <v>-1347000</v>
      </c>
      <c r="I38" s="7">
        <v>1847000</v>
      </c>
    </row>
    <row r="39" spans="1:9" x14ac:dyDescent="0.25">
      <c r="A39" s="1" t="s">
        <v>10</v>
      </c>
      <c r="B39" s="9" t="s">
        <v>77</v>
      </c>
      <c r="C39" s="3" t="s">
        <v>7</v>
      </c>
      <c r="D39" s="6" t="s">
        <v>78</v>
      </c>
      <c r="E39" s="7">
        <v>11607780</v>
      </c>
      <c r="F39" s="7">
        <v>16019618.4</v>
      </c>
      <c r="G39" s="7">
        <v>15589203.58</v>
      </c>
      <c r="H39" s="4">
        <f t="shared" si="0"/>
        <v>-3981423.58</v>
      </c>
      <c r="I39" s="7">
        <v>15589203.58</v>
      </c>
    </row>
    <row r="40" spans="1:9" x14ac:dyDescent="0.25">
      <c r="A40" s="1" t="s">
        <v>10</v>
      </c>
      <c r="B40" s="9" t="s">
        <v>79</v>
      </c>
      <c r="C40" s="3" t="s">
        <v>7</v>
      </c>
      <c r="D40" s="6" t="s">
        <v>80</v>
      </c>
      <c r="E40" s="7">
        <v>19128000</v>
      </c>
      <c r="F40" s="7">
        <v>18977800</v>
      </c>
      <c r="G40" s="7">
        <v>18083211.550000001</v>
      </c>
      <c r="H40" s="4">
        <f t="shared" si="0"/>
        <v>1044788.4499999993</v>
      </c>
      <c r="I40" s="7">
        <v>18083211.550000001</v>
      </c>
    </row>
    <row r="41" spans="1:9" ht="26.25" x14ac:dyDescent="0.25">
      <c r="A41" s="1" t="s">
        <v>10</v>
      </c>
      <c r="B41" s="9" t="s">
        <v>81</v>
      </c>
      <c r="C41" s="3" t="s">
        <v>7</v>
      </c>
      <c r="D41" s="6" t="s">
        <v>82</v>
      </c>
      <c r="E41" s="7">
        <v>1116000</v>
      </c>
      <c r="F41" s="7">
        <v>1275200</v>
      </c>
      <c r="G41" s="7">
        <v>1273766</v>
      </c>
      <c r="H41" s="4">
        <f t="shared" si="0"/>
        <v>-157766</v>
      </c>
      <c r="I41" s="7">
        <v>1273766</v>
      </c>
    </row>
    <row r="42" spans="1:9" x14ac:dyDescent="0.25">
      <c r="A42" s="1" t="s">
        <v>10</v>
      </c>
      <c r="B42" s="9" t="s">
        <v>83</v>
      </c>
      <c r="C42" s="3" t="s">
        <v>7</v>
      </c>
      <c r="D42" s="6" t="s">
        <v>84</v>
      </c>
      <c r="E42" s="7">
        <v>0</v>
      </c>
      <c r="F42" s="7">
        <v>316620</v>
      </c>
      <c r="G42" s="7">
        <v>316520</v>
      </c>
      <c r="H42" s="4">
        <f t="shared" si="0"/>
        <v>-316520</v>
      </c>
      <c r="I42" s="7">
        <v>316520</v>
      </c>
    </row>
    <row r="43" spans="1:9" x14ac:dyDescent="0.25">
      <c r="A43" s="1" t="s">
        <v>10</v>
      </c>
      <c r="B43" s="9" t="s">
        <v>85</v>
      </c>
      <c r="C43" s="3" t="s">
        <v>7</v>
      </c>
      <c r="D43" s="6" t="s">
        <v>86</v>
      </c>
      <c r="E43" s="7">
        <v>0</v>
      </c>
      <c r="F43" s="7">
        <v>4620</v>
      </c>
      <c r="G43" s="7">
        <v>4620</v>
      </c>
      <c r="H43" s="4">
        <f t="shared" si="0"/>
        <v>-4620</v>
      </c>
      <c r="I43" s="7">
        <v>4620</v>
      </c>
    </row>
    <row r="44" spans="1:9" ht="26.25" x14ac:dyDescent="0.25">
      <c r="A44" s="1" t="s">
        <v>10</v>
      </c>
      <c r="B44" s="9" t="s">
        <v>87</v>
      </c>
      <c r="C44" s="3" t="s">
        <v>7</v>
      </c>
      <c r="D44" s="6" t="s">
        <v>88</v>
      </c>
      <c r="E44" s="7">
        <v>0</v>
      </c>
      <c r="F44" s="7">
        <v>312000</v>
      </c>
      <c r="G44" s="7">
        <v>311900</v>
      </c>
      <c r="H44" s="4">
        <f t="shared" si="0"/>
        <v>-311900</v>
      </c>
      <c r="I44" s="7">
        <v>311900</v>
      </c>
    </row>
    <row r="45" spans="1:9" x14ac:dyDescent="0.25">
      <c r="A45" s="1" t="s">
        <v>10</v>
      </c>
      <c r="B45" s="9" t="s">
        <v>89</v>
      </c>
      <c r="C45" s="3" t="s">
        <v>7</v>
      </c>
      <c r="D45" s="6" t="s">
        <v>90</v>
      </c>
      <c r="E45" s="7">
        <f>E46</f>
        <v>250000</v>
      </c>
      <c r="F45" s="7">
        <v>390000</v>
      </c>
      <c r="G45" s="7">
        <v>390000</v>
      </c>
      <c r="H45" s="4">
        <f t="shared" si="0"/>
        <v>-140000</v>
      </c>
      <c r="I45" s="7">
        <v>390000</v>
      </c>
    </row>
    <row r="46" spans="1:9" x14ac:dyDescent="0.25">
      <c r="A46" s="1" t="s">
        <v>10</v>
      </c>
      <c r="B46" s="9" t="s">
        <v>91</v>
      </c>
      <c r="C46" s="3" t="s">
        <v>7</v>
      </c>
      <c r="D46" s="6" t="s">
        <v>92</v>
      </c>
      <c r="E46" s="7">
        <v>250000</v>
      </c>
      <c r="F46" s="7">
        <v>390000</v>
      </c>
      <c r="G46" s="7">
        <v>390000</v>
      </c>
      <c r="H46" s="4">
        <f t="shared" si="0"/>
        <v>-140000</v>
      </c>
      <c r="I46" s="7">
        <v>390000</v>
      </c>
    </row>
    <row r="47" spans="1:9" ht="26.25" x14ac:dyDescent="0.25">
      <c r="A47" s="1" t="s">
        <v>10</v>
      </c>
      <c r="B47" s="9" t="s">
        <v>93</v>
      </c>
      <c r="C47" s="3" t="s">
        <v>7</v>
      </c>
      <c r="D47" s="6" t="s">
        <v>94</v>
      </c>
      <c r="E47" s="7">
        <f>E48</f>
        <v>2434000</v>
      </c>
      <c r="F47" s="7">
        <v>4959521.28</v>
      </c>
      <c r="G47" s="7">
        <v>4959521.1399999997</v>
      </c>
      <c r="H47" s="4">
        <f t="shared" si="0"/>
        <v>-2525521.1399999997</v>
      </c>
      <c r="I47" s="7">
        <v>4959521.1399999997</v>
      </c>
    </row>
    <row r="48" spans="1:9" ht="26.25" x14ac:dyDescent="0.25">
      <c r="A48" s="1" t="s">
        <v>10</v>
      </c>
      <c r="B48" s="9" t="s">
        <v>95</v>
      </c>
      <c r="C48" s="3" t="s">
        <v>7</v>
      </c>
      <c r="D48" s="6" t="s">
        <v>96</v>
      </c>
      <c r="E48" s="7">
        <v>2434000</v>
      </c>
      <c r="F48" s="7">
        <v>4959521.28</v>
      </c>
      <c r="G48" s="7">
        <v>4959521.1399999997</v>
      </c>
      <c r="H48" s="4">
        <f t="shared" si="0"/>
        <v>-2525521.1399999997</v>
      </c>
      <c r="I48" s="7">
        <v>4959521.1399999997</v>
      </c>
    </row>
    <row r="49" spans="1:9" ht="39" x14ac:dyDescent="0.25">
      <c r="A49" s="1" t="s">
        <v>10</v>
      </c>
      <c r="B49" s="9" t="s">
        <v>97</v>
      </c>
      <c r="C49" s="3" t="s">
        <v>7</v>
      </c>
      <c r="D49" s="6" t="s">
        <v>98</v>
      </c>
      <c r="E49" s="7">
        <f>E50+E51</f>
        <v>13095000</v>
      </c>
      <c r="F49" s="7">
        <v>28655376.870000001</v>
      </c>
      <c r="G49" s="7">
        <v>28635750.190000001</v>
      </c>
      <c r="H49" s="4">
        <f t="shared" si="0"/>
        <v>-15540750.190000001</v>
      </c>
      <c r="I49" s="7">
        <v>28635750.190000001</v>
      </c>
    </row>
    <row r="50" spans="1:9" ht="39" x14ac:dyDescent="0.25">
      <c r="A50" s="1" t="s">
        <v>10</v>
      </c>
      <c r="B50" s="9" t="s">
        <v>99</v>
      </c>
      <c r="C50" s="3" t="s">
        <v>7</v>
      </c>
      <c r="D50" s="6" t="s">
        <v>100</v>
      </c>
      <c r="E50" s="7">
        <v>13095000</v>
      </c>
      <c r="F50" s="7">
        <v>12932200</v>
      </c>
      <c r="G50" s="7">
        <v>12932200</v>
      </c>
      <c r="H50" s="4">
        <f t="shared" si="0"/>
        <v>162800</v>
      </c>
      <c r="I50" s="7">
        <v>12932200</v>
      </c>
    </row>
    <row r="51" spans="1:9" ht="26.25" x14ac:dyDescent="0.25">
      <c r="A51" s="1" t="s">
        <v>10</v>
      </c>
      <c r="B51" s="9" t="s">
        <v>101</v>
      </c>
      <c r="C51" s="3" t="s">
        <v>7</v>
      </c>
      <c r="D51" s="6" t="s">
        <v>102</v>
      </c>
      <c r="E51" s="7">
        <v>0</v>
      </c>
      <c r="F51" s="7">
        <v>15723176.869999999</v>
      </c>
      <c r="G51" s="7">
        <v>15703550.189999999</v>
      </c>
      <c r="H51" s="4">
        <f t="shared" si="0"/>
        <v>-15703550.189999999</v>
      </c>
      <c r="I51" s="7">
        <v>15703550.189999999</v>
      </c>
    </row>
  </sheetData>
  <mergeCells count="1">
    <mergeCell ref="B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2021-06-22T07:32:35Z</dcterms:created>
  <dcterms:modified xsi:type="dcterms:W3CDTF">2021-06-22T09:53:12Z</dcterms:modified>
</cp:coreProperties>
</file>